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753CE080-B2F8-44D8-81C4-FD6A09012823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Beräkningar" sheetId="2" r:id="rId1"/>
    <sheet name="Beräkningar Facit" sheetId="3" r:id="rId2"/>
    <sheet name="Inköp" sheetId="4" r:id="rId3"/>
    <sheet name="Inköp Facit" sheetId="5" r:id="rId4"/>
    <sheet name="Resultaträkning" sheetId="6" r:id="rId5"/>
    <sheet name="Resultaträkning Facit" sheetId="7" r:id="rId6"/>
    <sheet name="Dryck" sheetId="8" r:id="rId7"/>
    <sheet name="Dryck Facit" sheetId="9" r:id="rId8"/>
    <sheet name="Resultat" sheetId="10" r:id="rId9"/>
    <sheet name="Resultat Facit" sheetId="11" r:id="rId10"/>
    <sheet name="Träningspass" sheetId="12" r:id="rId11"/>
    <sheet name="Träningspass Facit" sheetId="1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3" l="1"/>
  <c r="D16" i="13"/>
  <c r="D15" i="13"/>
  <c r="D14" i="13"/>
  <c r="D13" i="13"/>
  <c r="D12" i="13"/>
  <c r="D11" i="13"/>
  <c r="D10" i="13"/>
  <c r="D9" i="13"/>
  <c r="D8" i="13"/>
  <c r="D7" i="13"/>
  <c r="D6" i="13"/>
  <c r="D5" i="13"/>
  <c r="D4" i="13"/>
  <c r="D3" i="13"/>
  <c r="E4" i="11"/>
  <c r="B4" i="11"/>
  <c r="B7" i="9"/>
  <c r="B17" i="7"/>
  <c r="B12" i="7"/>
  <c r="B11" i="7"/>
  <c r="B7" i="7"/>
  <c r="D21" i="7" s="1"/>
  <c r="B11" i="6"/>
  <c r="E7" i="5"/>
  <c r="F6" i="5"/>
  <c r="G6" i="5" s="1"/>
  <c r="E6" i="5"/>
  <c r="G5" i="5"/>
  <c r="F5" i="5"/>
  <c r="E5" i="5"/>
  <c r="G4" i="5"/>
  <c r="F4" i="5"/>
  <c r="E4" i="5"/>
  <c r="F3" i="5"/>
  <c r="E3" i="5"/>
  <c r="G3" i="5" s="1"/>
  <c r="F2" i="5"/>
  <c r="G2" i="5" s="1"/>
  <c r="G7" i="5" s="1"/>
  <c r="E2" i="5"/>
  <c r="C14" i="3"/>
  <c r="B14" i="3"/>
  <c r="D14" i="3" s="1"/>
  <c r="D13" i="3"/>
  <c r="D12" i="3"/>
  <c r="D11" i="3"/>
  <c r="D10" i="3"/>
  <c r="D9" i="3"/>
  <c r="D8" i="3"/>
  <c r="D7" i="3"/>
  <c r="D6" i="3"/>
  <c r="D5" i="3"/>
  <c r="D4" i="3"/>
  <c r="D3" i="3"/>
  <c r="D2" i="3"/>
  <c r="I2" i="2"/>
  <c r="G2" i="2"/>
  <c r="F7" i="5" l="1"/>
  <c r="B21" i="7"/>
</calcChain>
</file>

<file path=xl/sharedStrings.xml><?xml version="1.0" encoding="utf-8"?>
<sst xmlns="http://schemas.openxmlformats.org/spreadsheetml/2006/main" count="134" uniqueCount="64">
  <si>
    <t>Månad</t>
  </si>
  <si>
    <t>Intäkt</t>
  </si>
  <si>
    <t>Utgift</t>
  </si>
  <si>
    <t>Vinst</t>
  </si>
  <si>
    <t>Läshänvisning</t>
  </si>
  <si>
    <t>Januari</t>
  </si>
  <si>
    <t xml:space="preserve">Excelhandboken </t>
  </si>
  <si>
    <t>avsnitt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</si>
  <si>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</si>
  <si>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</si>
  <si>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</si>
  <si>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</si>
  <si>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</si>
  <si>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</si>
  <si>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</si>
  <si>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</si>
  <si>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</si>
  <si>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</si>
  <si>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</si>
  <si>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Total</t>
  </si>
  <si>
    <t>Produkter</t>
  </si>
  <si>
    <t>Antal</t>
  </si>
  <si>
    <t>Inköpspris per styck</t>
  </si>
  <si>
    <t>Försäljnigspris per styck</t>
  </si>
  <si>
    <t>Total inköpskostnad</t>
  </si>
  <si>
    <t>Totalt försäljningsbelopp</t>
  </si>
  <si>
    <t>Abibas</t>
  </si>
  <si>
    <t>Akis</t>
  </si>
  <si>
    <t>Arrivo</t>
  </si>
  <si>
    <t>Girman</t>
  </si>
  <si>
    <t>Palor</t>
  </si>
  <si>
    <t>Totalt</t>
  </si>
  <si>
    <t>(Kkr =kilokronor=tusen kronor)</t>
  </si>
  <si>
    <t>Resultaträkning, Kkr</t>
  </si>
  <si>
    <t>1 jan-31 dec</t>
  </si>
  <si>
    <t>Rörelsens intäkter</t>
  </si>
  <si>
    <t xml:space="preserve">  Omsättning</t>
  </si>
  <si>
    <t xml:space="preserve">  Övriga intäkter</t>
  </si>
  <si>
    <t>Summa intäkter</t>
  </si>
  <si>
    <t>Rörelsens kostnader</t>
  </si>
  <si>
    <t xml:space="preserve">  Gyminstruktörer</t>
  </si>
  <si>
    <t xml:space="preserve">  Övriga kostnader</t>
  </si>
  <si>
    <t>Summa kostnader</t>
  </si>
  <si>
    <t>Avskrivningar</t>
  </si>
  <si>
    <t xml:space="preserve">  Gymutrustning och inventarier</t>
  </si>
  <si>
    <t xml:space="preserve">  Lokaler</t>
  </si>
  <si>
    <t>Summa avskrivningar</t>
  </si>
  <si>
    <t>Skatt</t>
  </si>
  <si>
    <t>Årets resultat</t>
  </si>
  <si>
    <t xml:space="preserve"> eller:</t>
  </si>
  <si>
    <t>Dryck</t>
  </si>
  <si>
    <t>Antal/pris</t>
  </si>
  <si>
    <t>Sportdryck</t>
  </si>
  <si>
    <t>Mineralvatten</t>
  </si>
  <si>
    <t xml:space="preserve">Pris per st. </t>
  </si>
  <si>
    <t>(samma pris för båda)</t>
  </si>
  <si>
    <t xml:space="preserve"> Kostnad</t>
  </si>
  <si>
    <t>Intäkter</t>
  </si>
  <si>
    <t>Kostnader</t>
  </si>
  <si>
    <t>Resultat</t>
  </si>
  <si>
    <t>Klubbtävling</t>
  </si>
  <si>
    <t>Startnummer</t>
  </si>
  <si>
    <t>Starttid</t>
  </si>
  <si>
    <t>Måltid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</si>
</sst>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r&quot;;\-#,##0.00\ &quot;kr&quot;"/>
    <numFmt numFmtId="164" formatCode="_-* #,##0.00\ _k_r_-;\-* #,##0.00\ _k_r_-;_-* &quot;-&quot;??\ _k_r_-;_-@_-"/>
    <numFmt numFmtId="165" formatCode="0&quot; st&quot;"/>
  </numFmts>
  <fonts count="18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ptos"/>
      <family val="2"/>
    </font>
    <font>
      <sz val="14"/>
      <name val="Aptos"/>
      <family val="2"/>
    </font>
    <font>
      <b/>
      <sz val="14"/>
      <color theme="1"/>
      <name val="Aptos"/>
      <family val="2"/>
    </font>
    <font>
      <sz val="10"/>
      <name val="Arial"/>
      <family val="2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5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5" fillId="0" borderId="0"/>
    <xf numFmtId="164" fontId="9" fillId="0" borderId="0" applyFont="0" applyFill="0" applyBorder="0" applyAlignment="0" applyProtection="0"/>
    <xf numFmtId="0" fontId="14" fillId="0" borderId="13" applyNumberFormat="0" applyFill="0" applyAlignment="0" applyProtection="0"/>
    <xf numFmtId="0" fontId="12" fillId="0" borderId="0" applyNumberFormat="0" applyFill="0" applyBorder="0" applyAlignment="0" applyProtection="0"/>
    <xf numFmtId="0" fontId="8" fillId="0" borderId="14" applyNumberFormat="0" applyFill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5" fillId="11" borderId="0" applyNumberFormat="0" applyBorder="0" applyAlignment="0" applyProtection="0"/>
    <xf numFmtId="0" fontId="13" fillId="12" borderId="10" applyNumberFormat="0" applyAlignment="0" applyProtection="0"/>
    <xf numFmtId="0" fontId="16" fillId="13" borderId="11" applyNumberFormat="0" applyAlignment="0" applyProtection="0"/>
    <xf numFmtId="0" fontId="3" fillId="14" borderId="12" applyNumberFormat="0" applyAlignment="0" applyProtection="0"/>
    <xf numFmtId="0" fontId="17" fillId="16" borderId="0" applyNumberFormat="0" applyBorder="0" applyAlignment="0" applyProtection="0"/>
  </cellStyleXfs>
  <cellXfs count="40">
    <xf numFmtId="0" fontId="0" fillId="0" borderId="0" xfId="0"/>
    <xf numFmtId="0" fontId="6" fillId="6" borderId="0" xfId="9" applyFont="1" applyFill="1"/>
    <xf numFmtId="0" fontId="6" fillId="6" borderId="0" xfId="9" applyFont="1" applyFill="1" applyAlignment="1">
      <alignment horizontal="center"/>
    </xf>
    <xf numFmtId="0" fontId="7" fillId="0" borderId="0" xfId="9" applyFont="1"/>
    <xf numFmtId="0" fontId="2" fillId="8" borderId="0" xfId="9" applyFont="1" applyFill="1"/>
    <xf numFmtId="0" fontId="7" fillId="3" borderId="0" xfId="9" applyFont="1" applyFill="1"/>
    <xf numFmtId="0" fontId="8" fillId="0" borderId="0" xfId="9" applyFont="1"/>
    <xf numFmtId="0" fontId="6" fillId="3" borderId="0" xfId="9" applyFont="1" applyFill="1"/>
    <xf numFmtId="0" fontId="6" fillId="0" borderId="0" xfId="9" applyFont="1"/>
    <xf numFmtId="0" fontId="7" fillId="6" borderId="0" xfId="9" applyFont="1" applyFill="1"/>
    <xf numFmtId="0" fontId="7" fillId="0" borderId="1" xfId="9" applyFont="1" applyBorder="1"/>
    <xf numFmtId="0" fontId="6" fillId="3" borderId="1" xfId="9" applyFont="1" applyFill="1" applyBorder="1"/>
    <xf numFmtId="0" fontId="6" fillId="0" borderId="1" xfId="9" applyFont="1" applyBorder="1"/>
    <xf numFmtId="3" fontId="7" fillId="0" borderId="0" xfId="10" applyNumberFormat="1" applyFont="1"/>
    <xf numFmtId="3" fontId="6" fillId="3" borderId="2" xfId="10" applyNumberFormat="1" applyFont="1" applyFill="1" applyBorder="1"/>
    <xf numFmtId="0" fontId="7" fillId="0" borderId="0" xfId="9" applyFont="1" applyAlignment="1">
      <alignment horizontal="center"/>
    </xf>
    <xf numFmtId="165" fontId="7" fillId="0" borderId="0" xfId="9" applyNumberFormat="1" applyFont="1"/>
    <xf numFmtId="7" fontId="7" fillId="0" borderId="0" xfId="9" applyNumberFormat="1" applyFont="1"/>
    <xf numFmtId="0" fontId="6" fillId="6" borderId="6" xfId="9" applyFont="1" applyFill="1" applyBorder="1" applyAlignment="1">
      <alignment horizontal="center"/>
    </xf>
    <xf numFmtId="0" fontId="7" fillId="0" borderId="7" xfId="9" applyFont="1" applyBorder="1" applyAlignment="1">
      <alignment horizontal="center"/>
    </xf>
    <xf numFmtId="20" fontId="7" fillId="0" borderId="7" xfId="9" applyNumberFormat="1" applyFont="1" applyBorder="1" applyAlignment="1">
      <alignment horizontal="center"/>
    </xf>
    <xf numFmtId="20" fontId="7" fillId="3" borderId="7" xfId="9" applyNumberFormat="1" applyFont="1" applyFill="1" applyBorder="1" applyAlignment="1">
      <alignment horizontal="center"/>
    </xf>
    <xf numFmtId="0" fontId="7" fillId="3" borderId="7" xfId="9" applyFont="1" applyFill="1" applyBorder="1" applyAlignment="1">
      <alignment horizontal="center"/>
    </xf>
    <xf numFmtId="0" fontId="7" fillId="0" borderId="8" xfId="9" applyFont="1" applyBorder="1" applyAlignment="1">
      <alignment horizontal="center"/>
    </xf>
    <xf numFmtId="20" fontId="7" fillId="0" borderId="8" xfId="9" applyNumberFormat="1" applyFont="1" applyBorder="1" applyAlignment="1">
      <alignment horizontal="center"/>
    </xf>
    <xf numFmtId="0" fontId="7" fillId="3" borderId="8" xfId="9" applyFont="1" applyFill="1" applyBorder="1" applyAlignment="1">
      <alignment horizontal="center"/>
    </xf>
    <xf numFmtId="20" fontId="7" fillId="3" borderId="8" xfId="9" applyNumberFormat="1" applyFont="1" applyFill="1" applyBorder="1" applyAlignment="1">
      <alignment horizontal="center"/>
    </xf>
    <xf numFmtId="0" fontId="6" fillId="6" borderId="9" xfId="9" applyFont="1" applyFill="1" applyBorder="1" applyAlignment="1">
      <alignment horizontal="center"/>
    </xf>
    <xf numFmtId="0" fontId="7" fillId="0" borderId="0" xfId="9" applyFont="1" applyAlignment="1">
      <alignment horizontal="left" indent="1"/>
    </xf>
    <xf numFmtId="0" fontId="3" fillId="7" borderId="0" xfId="5"/>
    <xf numFmtId="3" fontId="4" fillId="6" borderId="0" xfId="3" applyNumberFormat="1"/>
    <xf numFmtId="0" fontId="4" fillId="6" borderId="0" xfId="3"/>
    <xf numFmtId="0" fontId="8" fillId="0" borderId="14" xfId="13" applyFill="1"/>
    <xf numFmtId="3" fontId="8" fillId="3" borderId="14" xfId="13" applyNumberFormat="1" applyFill="1"/>
    <xf numFmtId="0" fontId="7" fillId="0" borderId="0" xfId="9" applyFont="1" applyAlignment="1">
      <alignment horizontal="left"/>
    </xf>
    <xf numFmtId="7" fontId="8" fillId="3" borderId="14" xfId="13" applyNumberFormat="1" applyFill="1"/>
    <xf numFmtId="0" fontId="8" fillId="3" borderId="14" xfId="13" applyFill="1"/>
    <xf numFmtId="0" fontId="3" fillId="7" borderId="3" xfId="5" applyBorder="1" applyAlignment="1">
      <alignment horizontal="centerContinuous" vertical="center"/>
    </xf>
    <xf numFmtId="0" fontId="3" fillId="7" borderId="4" xfId="5" applyBorder="1" applyAlignment="1">
      <alignment horizontal="centerContinuous" vertical="center"/>
    </xf>
    <xf numFmtId="0" fontId="3" fillId="7" borderId="5" xfId="5" applyBorder="1" applyAlignment="1">
      <alignment horizontal="centerContinuous" vertical="center"/>
    </xf>
  </cellXfs>
  <cellStyles count="21">
    <cellStyle name="Anteckning" xfId="7" builtinId="10" customBuiltin="1"/>
    <cellStyle name="Beräkning" xfId="6" builtinId="22" customBuiltin="1"/>
    <cellStyle name="Bra" xfId="14" builtinId="26" customBuiltin="1"/>
    <cellStyle name="Dålig" xfId="15" builtinId="27" customBuiltin="1"/>
    <cellStyle name="Förklarande text" xfId="12" builtinId="53" customBuiltin="1"/>
    <cellStyle name="Indata" xfId="17" builtinId="20" customBuiltin="1"/>
    <cellStyle name="Kontrollcell" xfId="19" builtinId="23" customBuiltin="1"/>
    <cellStyle name="Länkad cell" xfId="11" builtinId="24" customBuiltin="1"/>
    <cellStyle name="Neutral" xfId="16" builtinId="28" customBuiltin="1"/>
    <cellStyle name="Normal" xfId="0" builtinId="0" customBuiltin="1"/>
    <cellStyle name="Normal 2" xfId="9" xr:uid="{97D40657-6688-4E72-B32B-D8B7DCC28FF6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13" builtinId="25" customBuiltin="1"/>
    <cellStyle name="Tusental 2" xfId="10" xr:uid="{53319B6F-886E-4E04-A4EA-675C2704F2DE}"/>
    <cellStyle name="Utdata" xfId="18" builtinId="21" customBuiltin="1"/>
    <cellStyle name="Varningstext" xfId="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en-US/article/Overview-of-formulas-in-Excel-ecfdc708-9162-49e8-b993-c311f47ca173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2</xdr:row>
      <xdr:rowOff>200023</xdr:rowOff>
    </xdr:from>
    <xdr:to>
      <xdr:col>11</xdr:col>
      <xdr:colOff>476250</xdr:colOff>
      <xdr:row>12</xdr:row>
      <xdr:rowOff>85724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E6F0EA5-A910-48CB-9C8A-2692A33575A1}"/>
            </a:ext>
          </a:extLst>
        </xdr:cNvPr>
        <xdr:cNvSpPr txBox="1"/>
      </xdr:nvSpPr>
      <xdr:spPr>
        <a:xfrm>
          <a:off x="3809999" y="742948"/>
          <a:ext cx="5600701" cy="2266951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Räkna ut totalerna och vinsten</a:t>
          </a:r>
        </a:p>
        <a:p>
          <a:endParaRPr lang="sv-SE" sz="1400"/>
        </a:p>
        <a:p>
          <a:r>
            <a:rPr lang="sv-SE" sz="1400"/>
            <a:t>1. Summera först </a:t>
          </a:r>
          <a:r>
            <a:rPr lang="sv-SE" sz="1400" b="1"/>
            <a:t>Totalerna</a:t>
          </a:r>
          <a:r>
            <a:rPr lang="sv-SE" sz="1400" b="0" baseline="0"/>
            <a:t> på rad </a:t>
          </a:r>
          <a:r>
            <a:rPr lang="sv-SE" sz="1400" b="1" baseline="0"/>
            <a:t>14</a:t>
          </a:r>
          <a:r>
            <a:rPr lang="sv-SE" sz="1400" b="0" baseline="0"/>
            <a:t> för kolumnerna </a:t>
          </a:r>
          <a:r>
            <a:rPr lang="sv-SE" sz="1400" b="1" baseline="0"/>
            <a:t>B</a:t>
          </a:r>
          <a:r>
            <a:rPr lang="sv-SE" sz="1400" b="0" baseline="0"/>
            <a:t> och </a:t>
          </a:r>
          <a:r>
            <a:rPr lang="sv-SE" sz="1400" b="1" baseline="0"/>
            <a:t>C</a:t>
          </a:r>
          <a:r>
            <a:rPr lang="sv-SE" sz="1400" b="0" baseline="0"/>
            <a:t>.</a:t>
          </a:r>
          <a:r>
            <a:rPr lang="sv-SE" sz="1400"/>
            <a:t> </a:t>
          </a:r>
        </a:p>
        <a:p>
          <a:endParaRPr lang="sv-SE" sz="1400"/>
        </a:p>
        <a:p>
          <a:r>
            <a:rPr lang="sv-SE" sz="1400"/>
            <a:t>2. Ställ sedan cellmarkören i cellen</a:t>
          </a:r>
          <a:r>
            <a:rPr lang="sv-SE" sz="1400" baseline="0"/>
            <a:t> </a:t>
          </a:r>
          <a:r>
            <a:rPr lang="sv-SE" sz="1400" b="1"/>
            <a:t>D2</a:t>
          </a:r>
          <a:r>
            <a:rPr lang="sv-SE" sz="1400"/>
            <a:t>.</a:t>
          </a:r>
        </a:p>
        <a:p>
          <a:endParaRPr lang="sv-SE" sz="1400"/>
        </a:p>
        <a:p>
          <a:r>
            <a:rPr lang="sv-SE" sz="1400"/>
            <a:t>3. Beräkna </a:t>
          </a:r>
          <a:r>
            <a:rPr lang="sv-SE" sz="1400" b="1"/>
            <a:t>Vinsten </a:t>
          </a:r>
          <a:r>
            <a:rPr lang="sv-SE" sz="1400" b="0"/>
            <a:t>i kolumn </a:t>
          </a:r>
          <a:r>
            <a:rPr lang="sv-SE" sz="1400" b="1"/>
            <a:t>D</a:t>
          </a:r>
          <a:r>
            <a:rPr lang="sv-SE" sz="1400" b="0"/>
            <a:t> (=Intäkt-Utgift).</a:t>
          </a:r>
        </a:p>
        <a:p>
          <a:endParaRPr lang="sv-SE" sz="1400" b="0"/>
        </a:p>
        <a:p>
          <a:r>
            <a:rPr lang="sv-SE" sz="1400" b="0"/>
            <a:t>4. Fyll formeln ned till övriga rader.</a:t>
          </a:r>
        </a:p>
        <a:p>
          <a:endParaRPr lang="sv-S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0</xdr:row>
      <xdr:rowOff>0</xdr:rowOff>
    </xdr:from>
    <xdr:to>
      <xdr:col>11</xdr:col>
      <xdr:colOff>352425</xdr:colOff>
      <xdr:row>3</xdr:row>
      <xdr:rowOff>180975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170FA0E-1503-4493-93C4-5435A3B72741}"/>
            </a:ext>
          </a:extLst>
        </xdr:cNvPr>
        <xdr:cNvSpPr txBox="1"/>
      </xdr:nvSpPr>
      <xdr:spPr>
        <a:xfrm>
          <a:off x="4438650" y="0"/>
          <a:ext cx="4171950" cy="9620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0"/>
            <a:t>Markera en cell i de grönmarkerade cellerna och titta uppe i formelfältet för att se hur uträkningarna ser ut.</a:t>
          </a:r>
        </a:p>
        <a:p>
          <a:endParaRPr lang="sv-SE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30481</xdr:colOff>
      <xdr:row>0</xdr:row>
      <xdr:rowOff>45720</xdr:rowOff>
    </xdr:from>
    <xdr:to>
      <xdr:col>10</xdr:col>
      <xdr:colOff>171451</xdr:colOff>
      <xdr:row>3</xdr:row>
      <xdr:rowOff>123825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38004E0-E85D-4FA8-9F85-98C694511DC9}"/>
            </a:ext>
          </a:extLst>
        </xdr:cNvPr>
        <xdr:cNvSpPr txBox="1"/>
      </xdr:nvSpPr>
      <xdr:spPr>
        <a:xfrm>
          <a:off x="11650981" y="45720"/>
          <a:ext cx="1664970" cy="79248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/>
            <a:t>Skapa beräkningar på valfritt sätt.  </a:t>
          </a:r>
        </a:p>
        <a:p>
          <a:endParaRPr lang="sv-SE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304800</xdr:colOff>
      <xdr:row>1</xdr:row>
      <xdr:rowOff>66675</xdr:rowOff>
    </xdr:to>
    <xdr:sp macro="" textlink="">
      <xdr:nvSpPr>
        <xdr:cNvPr id="2" name="AutoShape 1">
          <a:hlinkClick xmlns:r="http://schemas.openxmlformats.org/officeDocument/2006/relationships" r:id="rId1" tooltip="Overview of formulas in Excel - Excel"/>
          <a:extLst>
            <a:ext uri="{FF2B5EF4-FFF2-40B4-BE49-F238E27FC236}">
              <a16:creationId xmlns:a16="http://schemas.microsoft.com/office/drawing/2014/main" id="{661E5826-9B53-4CBD-A035-EF9BA9F90783}"/>
            </a:ext>
          </a:extLst>
        </xdr:cNvPr>
        <xdr:cNvSpPr>
          <a:spLocks noChangeAspect="1" noChangeArrowheads="1"/>
        </xdr:cNvSpPr>
      </xdr:nvSpPr>
      <xdr:spPr bwMode="auto">
        <a:xfrm>
          <a:off x="128587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304800</xdr:colOff>
      <xdr:row>1</xdr:row>
      <xdr:rowOff>66675</xdr:rowOff>
    </xdr:to>
    <xdr:sp macro="" textlink="">
      <xdr:nvSpPr>
        <xdr:cNvPr id="3" name="AutoShape 2">
          <a:hlinkClick xmlns:r="http://schemas.openxmlformats.org/officeDocument/2006/relationships" r:id="rId1" tooltip="Overview of formulas in Excel - Excel"/>
          <a:extLst>
            <a:ext uri="{FF2B5EF4-FFF2-40B4-BE49-F238E27FC236}">
              <a16:creationId xmlns:a16="http://schemas.microsoft.com/office/drawing/2014/main" id="{D3160D23-300F-4F0F-84CB-5E7CAB6D329A}"/>
            </a:ext>
          </a:extLst>
        </xdr:cNvPr>
        <xdr:cNvSpPr>
          <a:spLocks noChangeAspect="1" noChangeArrowheads="1"/>
        </xdr:cNvSpPr>
      </xdr:nvSpPr>
      <xdr:spPr bwMode="auto">
        <a:xfrm>
          <a:off x="128587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1350645</xdr:colOff>
      <xdr:row>3</xdr:row>
      <xdr:rowOff>17143</xdr:rowOff>
    </xdr:from>
    <xdr:to>
      <xdr:col>4</xdr:col>
      <xdr:colOff>1337309</xdr:colOff>
      <xdr:row>8</xdr:row>
      <xdr:rowOff>114299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C75B0F3-C333-4026-AF83-E17CAB78D5F5}"/>
            </a:ext>
          </a:extLst>
        </xdr:cNvPr>
        <xdr:cNvSpPr txBox="1"/>
      </xdr:nvSpPr>
      <xdr:spPr>
        <a:xfrm>
          <a:off x="4827270" y="731518"/>
          <a:ext cx="2691764" cy="1287781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/>
            <a:t>Skapa beräkningar på valfritt sätt.  </a:t>
          </a:r>
        </a:p>
        <a:p>
          <a:endParaRPr lang="sv-SE" sz="1400"/>
        </a:p>
        <a:p>
          <a:r>
            <a:rPr lang="sv-SE" sz="1400"/>
            <a:t>Avskrivningar räknas som kostnader!</a:t>
          </a:r>
        </a:p>
        <a:p>
          <a:endParaRPr lang="sv-SE" sz="1400"/>
        </a:p>
        <a:p>
          <a:endParaRPr lang="sv-SE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504824</xdr:colOff>
      <xdr:row>1</xdr:row>
      <xdr:rowOff>123825</xdr:rowOff>
    </xdr:from>
    <xdr:to>
      <xdr:col>7</xdr:col>
      <xdr:colOff>419099</xdr:colOff>
      <xdr:row>10</xdr:row>
      <xdr:rowOff>38099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F0AECF5-B708-4033-98C9-97C74DC2A5B0}"/>
            </a:ext>
          </a:extLst>
        </xdr:cNvPr>
        <xdr:cNvSpPr txBox="1"/>
      </xdr:nvSpPr>
      <xdr:spPr>
        <a:xfrm>
          <a:off x="3238499" y="361950"/>
          <a:ext cx="3009900" cy="2057399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Tänk på prioriteringsregel </a:t>
          </a:r>
        </a:p>
        <a:p>
          <a:r>
            <a:rPr lang="sv-SE" sz="1400"/>
            <a:t>Först</a:t>
          </a:r>
          <a:r>
            <a:rPr lang="sv-SE" sz="1400" baseline="0"/>
            <a:t> multipliceras eller divideras tal, sist adderas eller subtraheras värdena.</a:t>
          </a:r>
        </a:p>
        <a:p>
          <a:endParaRPr lang="sv-SE" sz="1400" baseline="0"/>
        </a:p>
        <a:p>
          <a:r>
            <a:rPr lang="sv-SE" sz="1400" baseline="0"/>
            <a:t>Vill du summera först, så använd  paranteser runt talen som ska summeras.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542925</xdr:colOff>
      <xdr:row>2</xdr:row>
      <xdr:rowOff>19050</xdr:rowOff>
    </xdr:from>
    <xdr:to>
      <xdr:col>10</xdr:col>
      <xdr:colOff>411480</xdr:colOff>
      <xdr:row>6</xdr:row>
      <xdr:rowOff>76200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13F745B-7EDC-4DD8-95B4-AEE03BF9B353}"/>
            </a:ext>
          </a:extLst>
        </xdr:cNvPr>
        <xdr:cNvSpPr txBox="1"/>
      </xdr:nvSpPr>
      <xdr:spPr>
        <a:xfrm>
          <a:off x="4924425" y="257175"/>
          <a:ext cx="2916555" cy="10096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/>
            <a:t>Negativ kostnad ska summeras med intäkten. (Två</a:t>
          </a:r>
          <a:r>
            <a:rPr lang="sv-SE" sz="1400" baseline="0"/>
            <a:t> minus blir plus).</a:t>
          </a:r>
          <a:endParaRPr lang="sv-SE" sz="14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</xdr:row>
      <xdr:rowOff>9525</xdr:rowOff>
    </xdr:from>
    <xdr:to>
      <xdr:col>9</xdr:col>
      <xdr:colOff>582930</xdr:colOff>
      <xdr:row>5</xdr:row>
      <xdr:rowOff>116205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9517242D-30FE-430C-8DC5-661E2BE56AF7}"/>
            </a:ext>
          </a:extLst>
        </xdr:cNvPr>
        <xdr:cNvSpPr txBox="1">
          <a:spLocks noChangeArrowheads="1"/>
        </xdr:cNvSpPr>
      </xdr:nvSpPr>
      <xdr:spPr bwMode="auto">
        <a:xfrm>
          <a:off x="3943350" y="247650"/>
          <a:ext cx="3002280" cy="1078230"/>
        </a:xfrm>
        <a:prstGeom prst="rect">
          <a:avLst/>
        </a:prstGeom>
        <a:solidFill>
          <a:schemeClr val="accent4"/>
        </a:solidFill>
        <a:ln w="317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Tahoma"/>
              <a:cs typeface="Tahoma"/>
            </a:rPr>
            <a:t>Räkna ut resultattiderna</a:t>
          </a:r>
          <a:r>
            <a:rPr lang="sv-SE" sz="1400" b="0" i="0" strike="noStrike" baseline="0">
              <a:solidFill>
                <a:srgbClr val="000000"/>
              </a:solidFill>
              <a:latin typeface="Tahoma"/>
              <a:cs typeface="Tahoma"/>
            </a:rPr>
            <a:t> i </a:t>
          </a:r>
          <a:r>
            <a:rPr lang="sv-SE" sz="1400" b="0" i="0" strike="noStrike">
              <a:solidFill>
                <a:srgbClr val="000000"/>
              </a:solidFill>
              <a:latin typeface="Tahoma"/>
              <a:cs typeface="Tahoma"/>
            </a:rPr>
            <a:t>de gröna cellerna.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1</xdr:row>
      <xdr:rowOff>142876</xdr:rowOff>
    </xdr:from>
    <xdr:to>
      <xdr:col>13</xdr:col>
      <xdr:colOff>175260</xdr:colOff>
      <xdr:row>9</xdr:row>
      <xdr:rowOff>15240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3B56F08-72B4-4392-8FFF-EC7B42520C5B}"/>
            </a:ext>
          </a:extLst>
        </xdr:cNvPr>
        <xdr:cNvSpPr txBox="1">
          <a:spLocks noChangeArrowheads="1"/>
        </xdr:cNvSpPr>
      </xdr:nvSpPr>
      <xdr:spPr bwMode="auto">
        <a:xfrm>
          <a:off x="4286250" y="381001"/>
          <a:ext cx="4690110" cy="1796414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Placera markören i cell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D3.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Skriv formeln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=C3-B3.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3. Fyll eller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kopiera formeln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D3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ned till och med cell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D17.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C0A7F-4E40-4388-9B22-4A46FF7CAD78}">
  <sheetPr>
    <tabColor rgb="FF92D050"/>
  </sheetPr>
  <dimension ref="A1:I14"/>
  <sheetViews>
    <sheetView tabSelected="1" workbookViewId="0">
      <selection activeCell="B14" sqref="B14"/>
    </sheetView>
  </sheetViews>
  <sheetFormatPr defaultColWidth="8.9140625" defaultRowHeight="18" x14ac:dyDescent="0.35"/>
  <cols>
    <col min="1" max="1" width="18.25" style="3" customWidth="1"/>
    <col min="2" max="4" width="9.6640625" style="3" customWidth="1"/>
    <col min="5" max="5" width="8.9140625" style="3"/>
    <col min="6" max="6" width="22.25" style="3" customWidth="1"/>
    <col min="7" max="7" width="11.9140625" style="3" customWidth="1"/>
    <col min="8" max="8" width="8.6640625" style="3" customWidth="1"/>
    <col min="9" max="9" width="14.9140625" style="3" customWidth="1"/>
    <col min="10" max="16384" width="8.9140625" style="3"/>
  </cols>
  <sheetData>
    <row r="1" spans="1:9" ht="24" customHeight="1" x14ac:dyDescent="0.45">
      <c r="A1" s="1" t="s">
        <v>0</v>
      </c>
      <c r="B1" s="27" t="s">
        <v>1</v>
      </c>
      <c r="C1" s="27" t="s">
        <v>2</v>
      </c>
      <c r="D1" s="27" t="s">
        <v>3</v>
      </c>
      <c r="F1" s="4" t="s">
        <v>4</v>
      </c>
    </row>
    <row r="2" spans="1:9" x14ac:dyDescent="0.35">
      <c r="A2" s="28" t="s">
        <v>5</v>
      </c>
      <c r="B2" s="3">
        <v>200</v>
      </c>
      <c r="C2" s="3">
        <v>150</v>
      </c>
      <c r="D2" s="5"/>
      <c r="F2" s="3" t="s">
        <v>6</v>
      </c>
      <c r="G2" s="6" t="str">
        <f ca="1">IFERROR("Kapitel "&amp;LEFT(RIGHT(CELL("filnamn",#REF!),LEN(CELL("filnamn",#REF!))-FIND("[",CELL("filnamn",#REF!))),1),"Kapitel "&amp;LEFT(RIGHT(CELL("filename",F1),LEN(CELL("filename",F1))-FIND("[",CELL("filename",F1))),1))</f>
        <v>Kapitel 1</v>
      </c>
      <c r="H2" s="3" t="s">
        <v>7</v>
      </c>
      <c r="I2" s="6" t="str">
        <f ca="1">IFERROR(RIGHT(CELL("filnamn",F1),LEN(CELL("filnamn",F1))-FIND("]",CELL("filnamn",F1))),RIGHT(CELL("filename",F1),LEN(CELL("filename",F1))-FIND("]",CELL("filename",F1))))</f>
        <v>Beräkningar</v>
      </c>
    </row>
    <row r="3" spans="1:9" x14ac:dyDescent="0.35">
      <c r="A3" s="28" t="s">
        <v>8</v>
      </c>
      <c r="B3" s="3">
        <v>175</v>
      </c>
      <c r="C3" s="3">
        <v>200</v>
      </c>
      <c r="D3" s="5"/>
    </row>
    <row r="4" spans="1:9" x14ac:dyDescent="0.35">
      <c r="A4" s="28" t="s">
        <v>9</v>
      </c>
      <c r="B4" s="3">
        <v>200</v>
      </c>
      <c r="C4" s="3">
        <v>250</v>
      </c>
      <c r="D4" s="5"/>
    </row>
    <row r="5" spans="1:9" x14ac:dyDescent="0.35">
      <c r="A5" s="28" t="s">
        <v>10</v>
      </c>
      <c r="B5" s="3">
        <v>350</v>
      </c>
      <c r="C5" s="3">
        <v>300</v>
      </c>
      <c r="D5" s="5"/>
    </row>
    <row r="6" spans="1:9" x14ac:dyDescent="0.35">
      <c r="A6" s="28" t="s">
        <v>11</v>
      </c>
      <c r="B6" s="3">
        <v>250</v>
      </c>
      <c r="C6" s="3">
        <v>250</v>
      </c>
      <c r="D6" s="5"/>
    </row>
    <row r="7" spans="1:9" x14ac:dyDescent="0.35">
      <c r="A7" s="28" t="s">
        <v>12</v>
      </c>
      <c r="B7" s="3">
        <v>300</v>
      </c>
      <c r="C7" s="3">
        <v>350</v>
      </c>
      <c r="D7" s="5"/>
    </row>
    <row r="8" spans="1:9" x14ac:dyDescent="0.35">
      <c r="A8" s="28" t="s">
        <v>13</v>
      </c>
      <c r="B8" s="3">
        <v>300</v>
      </c>
      <c r="C8" s="3">
        <v>200</v>
      </c>
      <c r="D8" s="5"/>
    </row>
    <row r="9" spans="1:9" x14ac:dyDescent="0.35">
      <c r="A9" s="28" t="s">
        <v>14</v>
      </c>
      <c r="B9" s="3">
        <v>100</v>
      </c>
      <c r="C9" s="3">
        <v>250</v>
      </c>
      <c r="D9" s="5"/>
    </row>
    <row r="10" spans="1:9" x14ac:dyDescent="0.35">
      <c r="A10" s="28" t="s">
        <v>15</v>
      </c>
      <c r="B10" s="3">
        <v>275</v>
      </c>
      <c r="C10" s="3">
        <v>300</v>
      </c>
      <c r="D10" s="5"/>
    </row>
    <row r="11" spans="1:9" x14ac:dyDescent="0.35">
      <c r="A11" s="28" t="s">
        <v>16</v>
      </c>
      <c r="B11" s="3">
        <v>285</v>
      </c>
      <c r="C11" s="3">
        <v>250</v>
      </c>
      <c r="D11" s="5"/>
    </row>
    <row r="12" spans="1:9" x14ac:dyDescent="0.35">
      <c r="A12" s="28" t="s">
        <v>17</v>
      </c>
      <c r="B12" s="3">
        <v>295</v>
      </c>
      <c r="C12" s="3">
        <v>200</v>
      </c>
      <c r="D12" s="5"/>
    </row>
    <row r="13" spans="1:9" x14ac:dyDescent="0.35">
      <c r="A13" s="28" t="s">
        <v>18</v>
      </c>
      <c r="B13" s="3">
        <v>305</v>
      </c>
      <c r="C13" s="3">
        <v>150</v>
      </c>
      <c r="D13" s="5"/>
    </row>
    <row r="14" spans="1:9" x14ac:dyDescent="0.35">
      <c r="A14" s="8" t="s">
        <v>19</v>
      </c>
      <c r="B14" s="7"/>
      <c r="C14" s="7"/>
      <c r="D14" s="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BEE69-A66F-40D5-9FB6-1600D79F4ED7}">
  <sheetPr>
    <tabColor rgb="FFFF0000"/>
  </sheetPr>
  <dimension ref="A1:D14"/>
  <sheetViews>
    <sheetView workbookViewId="0">
      <selection activeCell="B14" sqref="B14"/>
    </sheetView>
  </sheetViews>
  <sheetFormatPr defaultColWidth="8.9140625" defaultRowHeight="18" x14ac:dyDescent="0.35"/>
  <cols>
    <col min="1" max="1" width="18.25" style="3" customWidth="1"/>
    <col min="2" max="4" width="9.6640625" style="3" customWidth="1"/>
    <col min="5" max="6" width="8.9140625" style="3"/>
    <col min="7" max="7" width="15.5" style="3" customWidth="1"/>
    <col min="8" max="8" width="14.25" style="3" customWidth="1"/>
    <col min="9" max="16384" width="8.9140625" style="3"/>
  </cols>
  <sheetData>
    <row r="1" spans="1:4" ht="24" customHeight="1" x14ac:dyDescent="0.35">
      <c r="A1" s="1" t="s">
        <v>0</v>
      </c>
      <c r="B1" s="27" t="s">
        <v>1</v>
      </c>
      <c r="C1" s="27" t="s">
        <v>2</v>
      </c>
      <c r="D1" s="27" t="s">
        <v>3</v>
      </c>
    </row>
    <row r="2" spans="1:4" x14ac:dyDescent="0.35">
      <c r="A2" s="28" t="s">
        <v>5</v>
      </c>
      <c r="B2" s="3">
        <v>200</v>
      </c>
      <c r="C2" s="3">
        <v>150</v>
      </c>
      <c r="D2" s="5">
        <f t="shared" ref="D2:D14" si="0">B2-C2</f>
        <v>50</v>
      </c>
    </row>
    <row r="3" spans="1:4" x14ac:dyDescent="0.35">
      <c r="A3" s="28" t="s">
        <v>8</v>
      </c>
      <c r="B3" s="3">
        <v>175</v>
      </c>
      <c r="C3" s="3">
        <v>200</v>
      </c>
      <c r="D3" s="5">
        <f t="shared" si="0"/>
        <v>-25</v>
      </c>
    </row>
    <row r="4" spans="1:4" x14ac:dyDescent="0.35">
      <c r="A4" s="28" t="s">
        <v>9</v>
      </c>
      <c r="B4" s="3">
        <v>200</v>
      </c>
      <c r="C4" s="3">
        <v>250</v>
      </c>
      <c r="D4" s="5">
        <f t="shared" si="0"/>
        <v>-50</v>
      </c>
    </row>
    <row r="5" spans="1:4" x14ac:dyDescent="0.35">
      <c r="A5" s="28" t="s">
        <v>10</v>
      </c>
      <c r="B5" s="3">
        <v>350</v>
      </c>
      <c r="C5" s="3">
        <v>300</v>
      </c>
      <c r="D5" s="5">
        <f t="shared" si="0"/>
        <v>50</v>
      </c>
    </row>
    <row r="6" spans="1:4" x14ac:dyDescent="0.35">
      <c r="A6" s="28" t="s">
        <v>11</v>
      </c>
      <c r="B6" s="3">
        <v>250</v>
      </c>
      <c r="C6" s="3">
        <v>250</v>
      </c>
      <c r="D6" s="5">
        <f t="shared" si="0"/>
        <v>0</v>
      </c>
    </row>
    <row r="7" spans="1:4" x14ac:dyDescent="0.35">
      <c r="A7" s="28" t="s">
        <v>12</v>
      </c>
      <c r="B7" s="3">
        <v>300</v>
      </c>
      <c r="C7" s="3">
        <v>350</v>
      </c>
      <c r="D7" s="5">
        <f t="shared" si="0"/>
        <v>-50</v>
      </c>
    </row>
    <row r="8" spans="1:4" x14ac:dyDescent="0.35">
      <c r="A8" s="28" t="s">
        <v>13</v>
      </c>
      <c r="B8" s="3">
        <v>300</v>
      </c>
      <c r="C8" s="3">
        <v>200</v>
      </c>
      <c r="D8" s="5">
        <f t="shared" si="0"/>
        <v>100</v>
      </c>
    </row>
    <row r="9" spans="1:4" x14ac:dyDescent="0.35">
      <c r="A9" s="28" t="s">
        <v>14</v>
      </c>
      <c r="B9" s="3">
        <v>100</v>
      </c>
      <c r="C9" s="3">
        <v>250</v>
      </c>
      <c r="D9" s="5">
        <f t="shared" si="0"/>
        <v>-150</v>
      </c>
    </row>
    <row r="10" spans="1:4" x14ac:dyDescent="0.35">
      <c r="A10" s="28" t="s">
        <v>15</v>
      </c>
      <c r="B10" s="3">
        <v>275</v>
      </c>
      <c r="C10" s="3">
        <v>300</v>
      </c>
      <c r="D10" s="5">
        <f t="shared" si="0"/>
        <v>-25</v>
      </c>
    </row>
    <row r="11" spans="1:4" x14ac:dyDescent="0.35">
      <c r="A11" s="28" t="s">
        <v>16</v>
      </c>
      <c r="B11" s="3">
        <v>285</v>
      </c>
      <c r="C11" s="3">
        <v>250</v>
      </c>
      <c r="D11" s="5">
        <f t="shared" si="0"/>
        <v>35</v>
      </c>
    </row>
    <row r="12" spans="1:4" x14ac:dyDescent="0.35">
      <c r="A12" s="28" t="s">
        <v>17</v>
      </c>
      <c r="B12" s="3">
        <v>295</v>
      </c>
      <c r="C12" s="3">
        <v>200</v>
      </c>
      <c r="D12" s="5">
        <f t="shared" si="0"/>
        <v>95</v>
      </c>
    </row>
    <row r="13" spans="1:4" x14ac:dyDescent="0.35">
      <c r="A13" s="28" t="s">
        <v>18</v>
      </c>
      <c r="B13" s="3">
        <v>305</v>
      </c>
      <c r="C13" s="3">
        <v>150</v>
      </c>
      <c r="D13" s="5">
        <f t="shared" si="0"/>
        <v>155</v>
      </c>
    </row>
    <row r="14" spans="1:4" x14ac:dyDescent="0.35">
      <c r="A14" s="8" t="s">
        <v>19</v>
      </c>
      <c r="B14" s="7">
        <f>SUM(B2:B13)</f>
        <v>3035</v>
      </c>
      <c r="C14" s="7">
        <f>SUM(C2:C13)</f>
        <v>2850</v>
      </c>
      <c r="D14" s="7">
        <f t="shared" si="0"/>
        <v>185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34617-B1F9-4593-9192-100D84B0BF15}">
  <sheetPr>
    <tabColor rgb="FF92D050"/>
  </sheetPr>
  <dimension ref="A1:G7"/>
  <sheetViews>
    <sheetView zoomScaleNormal="100" workbookViewId="0">
      <selection activeCell="E2" sqref="E2"/>
    </sheetView>
  </sheetViews>
  <sheetFormatPr defaultColWidth="11.25" defaultRowHeight="18" x14ac:dyDescent="0.35"/>
  <cols>
    <col min="1" max="1" width="13.6640625" style="3" customWidth="1"/>
    <col min="2" max="2" width="18.9140625" style="3" customWidth="1"/>
    <col min="3" max="3" width="26.6640625" style="3" customWidth="1"/>
    <col min="4" max="4" width="31.9140625" style="3" customWidth="1"/>
    <col min="5" max="5" width="26.83203125" style="3" customWidth="1"/>
    <col min="6" max="6" width="32.9140625" style="3" customWidth="1"/>
    <col min="7" max="7" width="14.25" style="3" customWidth="1"/>
    <col min="8" max="8" width="7.5" style="3" customWidth="1"/>
    <col min="9" max="16384" width="11.25" style="3"/>
  </cols>
  <sheetData>
    <row r="1" spans="1:7" s="8" customFormat="1" x14ac:dyDescent="0.35">
      <c r="A1" s="1" t="s">
        <v>20</v>
      </c>
      <c r="B1" s="2" t="s">
        <v>21</v>
      </c>
      <c r="C1" s="2" t="s">
        <v>22</v>
      </c>
      <c r="D1" s="2" t="s">
        <v>23</v>
      </c>
      <c r="E1" s="2" t="s">
        <v>24</v>
      </c>
      <c r="F1" s="2" t="s">
        <v>25</v>
      </c>
      <c r="G1" s="2" t="s">
        <v>3</v>
      </c>
    </row>
    <row r="2" spans="1:7" x14ac:dyDescent="0.35">
      <c r="A2" s="3" t="s">
        <v>26</v>
      </c>
      <c r="B2" s="3">
        <v>150</v>
      </c>
      <c r="C2" s="3">
        <v>206</v>
      </c>
      <c r="D2" s="3">
        <v>298</v>
      </c>
      <c r="E2" s="5"/>
      <c r="F2" s="5"/>
      <c r="G2" s="5"/>
    </row>
    <row r="3" spans="1:7" x14ac:dyDescent="0.35">
      <c r="A3" s="3" t="s">
        <v>27</v>
      </c>
      <c r="B3" s="3">
        <v>100</v>
      </c>
      <c r="C3" s="3">
        <v>289</v>
      </c>
      <c r="D3" s="3">
        <v>332</v>
      </c>
      <c r="E3" s="5"/>
      <c r="F3" s="5"/>
      <c r="G3" s="5"/>
    </row>
    <row r="4" spans="1:7" x14ac:dyDescent="0.35">
      <c r="A4" s="3" t="s">
        <v>28</v>
      </c>
      <c r="B4" s="3">
        <v>250</v>
      </c>
      <c r="C4" s="3">
        <v>381</v>
      </c>
      <c r="D4" s="3">
        <v>455</v>
      </c>
      <c r="E4" s="5"/>
      <c r="F4" s="5"/>
      <c r="G4" s="5"/>
    </row>
    <row r="5" spans="1:7" x14ac:dyDescent="0.35">
      <c r="A5" s="3" t="s">
        <v>29</v>
      </c>
      <c r="B5" s="3">
        <v>180</v>
      </c>
      <c r="C5" s="3">
        <v>364</v>
      </c>
      <c r="D5" s="3">
        <v>430</v>
      </c>
      <c r="E5" s="5"/>
      <c r="F5" s="5"/>
      <c r="G5" s="5"/>
    </row>
    <row r="6" spans="1:7" x14ac:dyDescent="0.35">
      <c r="A6" s="3" t="s">
        <v>30</v>
      </c>
      <c r="B6" s="3">
        <v>150</v>
      </c>
      <c r="C6" s="3">
        <v>183</v>
      </c>
      <c r="D6" s="3">
        <v>220</v>
      </c>
      <c r="E6" s="5"/>
      <c r="F6" s="5"/>
      <c r="G6" s="5"/>
    </row>
    <row r="7" spans="1:7" x14ac:dyDescent="0.35">
      <c r="A7" s="12" t="s">
        <v>31</v>
      </c>
      <c r="B7" s="10"/>
      <c r="C7" s="10"/>
      <c r="D7" s="10"/>
      <c r="E7" s="11"/>
      <c r="F7" s="11"/>
      <c r="G7" s="11"/>
    </row>
  </sheetData>
  <printOptions gridLines="1" gridLinesSet="0"/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237B7-8874-45B7-8952-05A61E7EBD44}">
  <sheetPr>
    <tabColor rgb="FFFF0000"/>
  </sheetPr>
  <dimension ref="A1:G7"/>
  <sheetViews>
    <sheetView zoomScaleNormal="100" workbookViewId="0">
      <selection activeCell="E2" sqref="E2"/>
    </sheetView>
  </sheetViews>
  <sheetFormatPr defaultColWidth="11.25" defaultRowHeight="18" x14ac:dyDescent="0.35"/>
  <cols>
    <col min="1" max="1" width="13.6640625" style="3" customWidth="1"/>
    <col min="2" max="2" width="18.9140625" style="3" customWidth="1"/>
    <col min="3" max="3" width="26.6640625" style="3" customWidth="1"/>
    <col min="4" max="4" width="31.9140625" style="3" customWidth="1"/>
    <col min="5" max="5" width="26.83203125" style="3" customWidth="1"/>
    <col min="6" max="6" width="32.9140625" style="3" customWidth="1"/>
    <col min="7" max="7" width="14.25" style="3" customWidth="1"/>
    <col min="8" max="8" width="7.5" style="3" customWidth="1"/>
    <col min="9" max="9" width="18.33203125" style="3" customWidth="1"/>
    <col min="10" max="10" width="15.25" style="3" customWidth="1"/>
    <col min="11" max="16384" width="11.25" style="3"/>
  </cols>
  <sheetData>
    <row r="1" spans="1:7" s="8" customFormat="1" x14ac:dyDescent="0.35">
      <c r="A1" s="1" t="s">
        <v>20</v>
      </c>
      <c r="B1" s="2" t="s">
        <v>21</v>
      </c>
      <c r="C1" s="2" t="s">
        <v>22</v>
      </c>
      <c r="D1" s="2" t="s">
        <v>23</v>
      </c>
      <c r="E1" s="2" t="s">
        <v>24</v>
      </c>
      <c r="F1" s="2" t="s">
        <v>25</v>
      </c>
      <c r="G1" s="2" t="s">
        <v>3</v>
      </c>
    </row>
    <row r="2" spans="1:7" x14ac:dyDescent="0.35">
      <c r="A2" s="3" t="s">
        <v>26</v>
      </c>
      <c r="B2" s="3">
        <v>150</v>
      </c>
      <c r="C2" s="3">
        <v>206</v>
      </c>
      <c r="D2" s="3">
        <v>298</v>
      </c>
      <c r="E2" s="5">
        <f>B2*C2</f>
        <v>30900</v>
      </c>
      <c r="F2" s="5">
        <f>B2*D2</f>
        <v>44700</v>
      </c>
      <c r="G2" s="5">
        <f>F2-E2</f>
        <v>13800</v>
      </c>
    </row>
    <row r="3" spans="1:7" x14ac:dyDescent="0.35">
      <c r="A3" s="3" t="s">
        <v>27</v>
      </c>
      <c r="B3" s="3">
        <v>100</v>
      </c>
      <c r="C3" s="3">
        <v>289</v>
      </c>
      <c r="D3" s="3">
        <v>332</v>
      </c>
      <c r="E3" s="5">
        <f>B3*C3</f>
        <v>28900</v>
      </c>
      <c r="F3" s="5">
        <f>B3*D3</f>
        <v>33200</v>
      </c>
      <c r="G3" s="5">
        <f>F3-E3</f>
        <v>4300</v>
      </c>
    </row>
    <row r="4" spans="1:7" x14ac:dyDescent="0.35">
      <c r="A4" s="3" t="s">
        <v>28</v>
      </c>
      <c r="B4" s="3">
        <v>250</v>
      </c>
      <c r="C4" s="3">
        <v>381</v>
      </c>
      <c r="D4" s="3">
        <v>455</v>
      </c>
      <c r="E4" s="5">
        <f>B4*C4</f>
        <v>95250</v>
      </c>
      <c r="F4" s="5">
        <f>B4*D4</f>
        <v>113750</v>
      </c>
      <c r="G4" s="5">
        <f>F4-E4</f>
        <v>18500</v>
      </c>
    </row>
    <row r="5" spans="1:7" x14ac:dyDescent="0.35">
      <c r="A5" s="3" t="s">
        <v>29</v>
      </c>
      <c r="B5" s="3">
        <v>180</v>
      </c>
      <c r="C5" s="3">
        <v>364</v>
      </c>
      <c r="D5" s="3">
        <v>430</v>
      </c>
      <c r="E5" s="5">
        <f>B5*C5</f>
        <v>65520</v>
      </c>
      <c r="F5" s="5">
        <f>B5*D5</f>
        <v>77400</v>
      </c>
      <c r="G5" s="5">
        <f>F5-E5</f>
        <v>11880</v>
      </c>
    </row>
    <row r="6" spans="1:7" x14ac:dyDescent="0.35">
      <c r="A6" s="3" t="s">
        <v>30</v>
      </c>
      <c r="B6" s="3">
        <v>150</v>
      </c>
      <c r="C6" s="3">
        <v>183</v>
      </c>
      <c r="D6" s="3">
        <v>220</v>
      </c>
      <c r="E6" s="5">
        <f>B6*C6</f>
        <v>27450</v>
      </c>
      <c r="F6" s="5">
        <f>B6*D6</f>
        <v>33000</v>
      </c>
      <c r="G6" s="5">
        <f>F6-E6</f>
        <v>5550</v>
      </c>
    </row>
    <row r="7" spans="1:7" s="8" customFormat="1" x14ac:dyDescent="0.35">
      <c r="A7" s="12" t="s">
        <v>31</v>
      </c>
      <c r="B7" s="12"/>
      <c r="C7" s="12"/>
      <c r="D7" s="12"/>
      <c r="E7" s="11">
        <f>SUM(E2:E6)</f>
        <v>248020</v>
      </c>
      <c r="F7" s="11">
        <f>SUM(F2:F6)</f>
        <v>302050</v>
      </c>
      <c r="G7" s="11">
        <f>SUM(G2:G6)</f>
        <v>54030</v>
      </c>
    </row>
  </sheetData>
  <printOptions gridLines="1" gridLinesSet="0"/>
  <pageMargins left="0.75" right="0.75" top="1" bottom="1" header="0" footer="0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1E916-1804-40E9-8874-41FD8E5C5E1B}">
  <sheetPr>
    <tabColor rgb="FF92D050"/>
  </sheetPr>
  <dimension ref="A1:B22"/>
  <sheetViews>
    <sheetView zoomScaleNormal="100" workbookViewId="0">
      <selection activeCell="B21" sqref="B21"/>
    </sheetView>
  </sheetViews>
  <sheetFormatPr defaultColWidth="20.1640625" defaultRowHeight="18" x14ac:dyDescent="0.35"/>
  <cols>
    <col min="1" max="1" width="36.83203125" style="3" customWidth="1"/>
    <col min="2" max="2" width="14.9140625" style="3" customWidth="1"/>
    <col min="3" max="16384" width="20.1640625" style="3"/>
  </cols>
  <sheetData>
    <row r="1" spans="1:2" x14ac:dyDescent="0.35">
      <c r="A1" s="3" t="s">
        <v>32</v>
      </c>
    </row>
    <row r="3" spans="1:2" x14ac:dyDescent="0.35">
      <c r="A3" s="29" t="s">
        <v>33</v>
      </c>
      <c r="B3" s="29" t="s">
        <v>34</v>
      </c>
    </row>
    <row r="4" spans="1:2" x14ac:dyDescent="0.35">
      <c r="A4" s="1" t="s">
        <v>35</v>
      </c>
      <c r="B4" s="31"/>
    </row>
    <row r="5" spans="1:2" x14ac:dyDescent="0.35">
      <c r="A5" s="3" t="s">
        <v>36</v>
      </c>
      <c r="B5" s="13">
        <v>32398</v>
      </c>
    </row>
    <row r="6" spans="1:2" x14ac:dyDescent="0.35">
      <c r="A6" s="3" t="s">
        <v>37</v>
      </c>
      <c r="B6" s="13">
        <v>598</v>
      </c>
    </row>
    <row r="7" spans="1:2" ht="18.600000000000001" thickBot="1" x14ac:dyDescent="0.4">
      <c r="A7" s="32" t="s">
        <v>38</v>
      </c>
      <c r="B7" s="33"/>
    </row>
    <row r="8" spans="1:2" ht="18.600000000000001" thickTop="1" x14ac:dyDescent="0.35">
      <c r="B8" s="13"/>
    </row>
    <row r="9" spans="1:2" x14ac:dyDescent="0.35">
      <c r="A9" s="1" t="s">
        <v>39</v>
      </c>
      <c r="B9" s="30"/>
    </row>
    <row r="10" spans="1:2" x14ac:dyDescent="0.35">
      <c r="A10" s="3" t="s">
        <v>40</v>
      </c>
      <c r="B10" s="13">
        <v>-14856</v>
      </c>
    </row>
    <row r="11" spans="1:2" x14ac:dyDescent="0.35">
      <c r="A11" s="3" t="s">
        <v>41</v>
      </c>
      <c r="B11" s="13">
        <f>-14440</f>
        <v>-14440</v>
      </c>
    </row>
    <row r="12" spans="1:2" ht="18.600000000000001" thickBot="1" x14ac:dyDescent="0.4">
      <c r="A12" s="32" t="s">
        <v>42</v>
      </c>
      <c r="B12" s="33"/>
    </row>
    <row r="13" spans="1:2" ht="18.600000000000001" thickTop="1" x14ac:dyDescent="0.35">
      <c r="B13" s="13"/>
    </row>
    <row r="14" spans="1:2" x14ac:dyDescent="0.35">
      <c r="A14" s="1" t="s">
        <v>43</v>
      </c>
      <c r="B14" s="31"/>
    </row>
    <row r="15" spans="1:2" x14ac:dyDescent="0.35">
      <c r="A15" s="3" t="s">
        <v>44</v>
      </c>
      <c r="B15" s="13">
        <v>-1947</v>
      </c>
    </row>
    <row r="16" spans="1:2" x14ac:dyDescent="0.35">
      <c r="A16" s="3" t="s">
        <v>45</v>
      </c>
      <c r="B16" s="13">
        <v>-73</v>
      </c>
    </row>
    <row r="17" spans="1:2" ht="18.600000000000001" thickBot="1" x14ac:dyDescent="0.4">
      <c r="A17" s="32" t="s">
        <v>46</v>
      </c>
      <c r="B17" s="33"/>
    </row>
    <row r="18" spans="1:2" ht="18.600000000000001" thickTop="1" x14ac:dyDescent="0.35">
      <c r="B18" s="13"/>
    </row>
    <row r="19" spans="1:2" ht="18.600000000000001" thickBot="1" x14ac:dyDescent="0.4">
      <c r="A19" s="32" t="s">
        <v>47</v>
      </c>
      <c r="B19" s="33">
        <v>-1200</v>
      </c>
    </row>
    <row r="20" spans="1:2" ht="18.600000000000001" thickTop="1" x14ac:dyDescent="0.35">
      <c r="B20" s="13"/>
    </row>
    <row r="21" spans="1:2" ht="18.600000000000001" thickBot="1" x14ac:dyDescent="0.4">
      <c r="A21" s="32" t="s">
        <v>48</v>
      </c>
      <c r="B21" s="33"/>
    </row>
    <row r="22" spans="1:2" ht="18.600000000000001" thickTop="1" x14ac:dyDescent="0.35"/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9F867-25D4-4EC5-8BAE-121480651416}">
  <sheetPr>
    <tabColor rgb="FFFF0000"/>
  </sheetPr>
  <dimension ref="A1:D22"/>
  <sheetViews>
    <sheetView zoomScaleNormal="100" workbookViewId="0">
      <selection activeCell="B21" sqref="B21"/>
    </sheetView>
  </sheetViews>
  <sheetFormatPr defaultColWidth="20.1640625" defaultRowHeight="18" x14ac:dyDescent="0.35"/>
  <cols>
    <col min="1" max="1" width="36.83203125" style="3" customWidth="1"/>
    <col min="2" max="2" width="14.9140625" style="3" customWidth="1"/>
    <col min="3" max="3" width="10.25" style="3" customWidth="1"/>
    <col min="4" max="4" width="9.83203125" style="3" customWidth="1"/>
    <col min="5" max="16384" width="20.1640625" style="3"/>
  </cols>
  <sheetData>
    <row r="1" spans="1:2" x14ac:dyDescent="0.35">
      <c r="A1" s="3" t="s">
        <v>32</v>
      </c>
    </row>
    <row r="3" spans="1:2" x14ac:dyDescent="0.35">
      <c r="A3" s="29" t="s">
        <v>33</v>
      </c>
      <c r="B3" s="29" t="s">
        <v>34</v>
      </c>
    </row>
    <row r="4" spans="1:2" x14ac:dyDescent="0.35">
      <c r="A4" s="1" t="s">
        <v>35</v>
      </c>
      <c r="B4" s="31"/>
    </row>
    <row r="5" spans="1:2" x14ac:dyDescent="0.35">
      <c r="A5" s="3" t="s">
        <v>36</v>
      </c>
      <c r="B5" s="13">
        <v>32398</v>
      </c>
    </row>
    <row r="6" spans="1:2" x14ac:dyDescent="0.35">
      <c r="A6" s="3" t="s">
        <v>37</v>
      </c>
      <c r="B6" s="13">
        <v>598</v>
      </c>
    </row>
    <row r="7" spans="1:2" ht="18.600000000000001" thickBot="1" x14ac:dyDescent="0.4">
      <c r="A7" s="32" t="s">
        <v>38</v>
      </c>
      <c r="B7" s="33">
        <f>SUM(B5:B6)</f>
        <v>32996</v>
      </c>
    </row>
    <row r="8" spans="1:2" ht="18.600000000000001" thickTop="1" x14ac:dyDescent="0.35">
      <c r="B8" s="13"/>
    </row>
    <row r="9" spans="1:2" x14ac:dyDescent="0.35">
      <c r="A9" s="1" t="s">
        <v>39</v>
      </c>
      <c r="B9" s="30"/>
    </row>
    <row r="10" spans="1:2" x14ac:dyDescent="0.35">
      <c r="A10" s="3" t="s">
        <v>40</v>
      </c>
      <c r="B10" s="13">
        <v>-14856</v>
      </c>
    </row>
    <row r="11" spans="1:2" x14ac:dyDescent="0.35">
      <c r="A11" s="3" t="s">
        <v>41</v>
      </c>
      <c r="B11" s="13">
        <f>-14440</f>
        <v>-14440</v>
      </c>
    </row>
    <row r="12" spans="1:2" ht="18.600000000000001" thickBot="1" x14ac:dyDescent="0.4">
      <c r="A12" s="32" t="s">
        <v>42</v>
      </c>
      <c r="B12" s="33">
        <f>SUM(B10:B11)</f>
        <v>-29296</v>
      </c>
    </row>
    <row r="13" spans="1:2" ht="18.600000000000001" thickTop="1" x14ac:dyDescent="0.35">
      <c r="B13" s="13"/>
    </row>
    <row r="14" spans="1:2" x14ac:dyDescent="0.35">
      <c r="A14" s="1" t="s">
        <v>43</v>
      </c>
      <c r="B14" s="31"/>
    </row>
    <row r="15" spans="1:2" x14ac:dyDescent="0.35">
      <c r="A15" s="3" t="s">
        <v>44</v>
      </c>
      <c r="B15" s="13">
        <v>-1947</v>
      </c>
    </row>
    <row r="16" spans="1:2" x14ac:dyDescent="0.35">
      <c r="A16" s="3" t="s">
        <v>45</v>
      </c>
      <c r="B16" s="13">
        <v>-73</v>
      </c>
    </row>
    <row r="17" spans="1:4" ht="18.600000000000001" thickBot="1" x14ac:dyDescent="0.4">
      <c r="A17" s="32" t="s">
        <v>46</v>
      </c>
      <c r="B17" s="33">
        <f>SUM(B15:B16)</f>
        <v>-2020</v>
      </c>
    </row>
    <row r="18" spans="1:4" ht="18.600000000000001" thickTop="1" x14ac:dyDescent="0.35">
      <c r="B18" s="13"/>
    </row>
    <row r="19" spans="1:4" ht="18.600000000000001" thickBot="1" x14ac:dyDescent="0.4">
      <c r="A19" s="32" t="s">
        <v>47</v>
      </c>
      <c r="B19" s="33">
        <v>-1200</v>
      </c>
    </row>
    <row r="20" spans="1:4" ht="18.600000000000001" thickTop="1" x14ac:dyDescent="0.35">
      <c r="B20" s="13"/>
    </row>
    <row r="21" spans="1:4" ht="18.600000000000001" thickBot="1" x14ac:dyDescent="0.4">
      <c r="A21" s="32" t="s">
        <v>48</v>
      </c>
      <c r="B21" s="33">
        <f>SUM(B7,B12,B17,B19)</f>
        <v>480</v>
      </c>
      <c r="C21" s="15" t="s">
        <v>49</v>
      </c>
      <c r="D21" s="14">
        <f>B7+B12+B17+B19</f>
        <v>480</v>
      </c>
    </row>
    <row r="22" spans="1:4" ht="18.600000000000001" thickTop="1" x14ac:dyDescent="0.35"/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96116-64C8-4E1F-99BB-EC9917432702}">
  <sheetPr>
    <tabColor rgb="FF92D050"/>
  </sheetPr>
  <dimension ref="A1:B8"/>
  <sheetViews>
    <sheetView zoomScaleNormal="100" workbookViewId="0">
      <selection activeCell="B7" sqref="B7"/>
    </sheetView>
  </sheetViews>
  <sheetFormatPr defaultColWidth="9.1640625" defaultRowHeight="18" x14ac:dyDescent="0.35"/>
  <cols>
    <col min="1" max="1" width="27.1640625" style="3" customWidth="1"/>
    <col min="2" max="2" width="13.5" style="3" customWidth="1"/>
    <col min="3" max="16384" width="9.1640625" style="3"/>
  </cols>
  <sheetData>
    <row r="1" spans="1:2" x14ac:dyDescent="0.35">
      <c r="A1" s="1" t="s">
        <v>50</v>
      </c>
      <c r="B1" s="1" t="s">
        <v>51</v>
      </c>
    </row>
    <row r="2" spans="1:2" x14ac:dyDescent="0.35">
      <c r="A2" s="3" t="s">
        <v>52</v>
      </c>
      <c r="B2" s="16">
        <v>2</v>
      </c>
    </row>
    <row r="3" spans="1:2" x14ac:dyDescent="0.35">
      <c r="A3" s="3" t="s">
        <v>53</v>
      </c>
      <c r="B3" s="16">
        <v>3</v>
      </c>
    </row>
    <row r="4" spans="1:2" x14ac:dyDescent="0.35">
      <c r="A4" s="34" t="s">
        <v>54</v>
      </c>
      <c r="B4" s="17">
        <v>10</v>
      </c>
    </row>
    <row r="5" spans="1:2" x14ac:dyDescent="0.35">
      <c r="A5" s="3" t="s">
        <v>55</v>
      </c>
    </row>
    <row r="7" spans="1:2" ht="18.600000000000001" thickBot="1" x14ac:dyDescent="0.4">
      <c r="A7" s="32" t="s">
        <v>56</v>
      </c>
      <c r="B7" s="35"/>
    </row>
    <row r="8" spans="1:2" ht="18.600000000000001" thickTop="1" x14ac:dyDescent="0.35"/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986B0-D0A6-48C9-9354-AF5E46944FC6}">
  <sheetPr>
    <tabColor rgb="FFFF0000"/>
  </sheetPr>
  <dimension ref="A1:B8"/>
  <sheetViews>
    <sheetView zoomScaleNormal="100" workbookViewId="0">
      <selection activeCell="B7" sqref="B7"/>
    </sheetView>
  </sheetViews>
  <sheetFormatPr defaultColWidth="8.9140625" defaultRowHeight="18" x14ac:dyDescent="0.35"/>
  <cols>
    <col min="1" max="1" width="27.1640625" style="3" customWidth="1"/>
    <col min="2" max="2" width="13.5" style="3" customWidth="1"/>
    <col min="3" max="16384" width="8.9140625" style="3"/>
  </cols>
  <sheetData>
    <row r="1" spans="1:2" x14ac:dyDescent="0.35">
      <c r="A1" s="1" t="s">
        <v>50</v>
      </c>
      <c r="B1" s="1" t="s">
        <v>51</v>
      </c>
    </row>
    <row r="2" spans="1:2" x14ac:dyDescent="0.35">
      <c r="A2" s="3" t="s">
        <v>52</v>
      </c>
      <c r="B2" s="16">
        <v>2</v>
      </c>
    </row>
    <row r="3" spans="1:2" x14ac:dyDescent="0.35">
      <c r="A3" s="3" t="s">
        <v>53</v>
      </c>
      <c r="B3" s="16">
        <v>3</v>
      </c>
    </row>
    <row r="4" spans="1:2" x14ac:dyDescent="0.35">
      <c r="A4" s="34" t="s">
        <v>54</v>
      </c>
      <c r="B4" s="17">
        <v>10</v>
      </c>
    </row>
    <row r="5" spans="1:2" x14ac:dyDescent="0.35">
      <c r="A5" s="3" t="s">
        <v>55</v>
      </c>
    </row>
    <row r="7" spans="1:2" ht="18.600000000000001" thickBot="1" x14ac:dyDescent="0.4">
      <c r="A7" s="32" t="s">
        <v>56</v>
      </c>
      <c r="B7" s="35">
        <f>(B2+B3)*B4</f>
        <v>50</v>
      </c>
    </row>
    <row r="8" spans="1:2" ht="18.600000000000001" thickTop="1" x14ac:dyDescent="0.35"/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88E7A-5DFF-4C28-9370-3A464E1769DB}">
  <sheetPr>
    <tabColor rgb="FF92D050"/>
  </sheetPr>
  <dimension ref="A2:E5"/>
  <sheetViews>
    <sheetView zoomScaleNormal="100" workbookViewId="0">
      <selection activeCell="B4" sqref="B4"/>
    </sheetView>
  </sheetViews>
  <sheetFormatPr defaultColWidth="8.9140625" defaultRowHeight="18" x14ac:dyDescent="0.35"/>
  <cols>
    <col min="1" max="5" width="12.9140625" style="3" customWidth="1"/>
    <col min="6" max="16384" width="8.9140625" style="3"/>
  </cols>
  <sheetData>
    <row r="2" spans="1:5" x14ac:dyDescent="0.35">
      <c r="A2" s="9" t="s">
        <v>57</v>
      </c>
      <c r="B2" s="3">
        <v>150000</v>
      </c>
      <c r="D2" s="9" t="s">
        <v>57</v>
      </c>
      <c r="E2" s="3">
        <v>150000</v>
      </c>
    </row>
    <row r="3" spans="1:5" x14ac:dyDescent="0.35">
      <c r="A3" s="9" t="s">
        <v>58</v>
      </c>
      <c r="B3" s="3">
        <v>120000</v>
      </c>
      <c r="D3" s="9" t="s">
        <v>58</v>
      </c>
      <c r="E3" s="3">
        <v>-120000</v>
      </c>
    </row>
    <row r="4" spans="1:5" ht="18.600000000000001" thickBot="1" x14ac:dyDescent="0.4">
      <c r="A4" s="32" t="s">
        <v>59</v>
      </c>
      <c r="B4" s="36"/>
      <c r="D4" s="32" t="s">
        <v>59</v>
      </c>
      <c r="E4" s="36"/>
    </row>
    <row r="5" spans="1:5" ht="18.600000000000001" thickTop="1" x14ac:dyDescent="0.35"/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B734-5701-44E5-A047-6AFE14D6B718}">
  <sheetPr>
    <tabColor rgb="FFFF0000"/>
  </sheetPr>
  <dimension ref="A2:E5"/>
  <sheetViews>
    <sheetView zoomScaleNormal="100" workbookViewId="0">
      <selection activeCell="B4" sqref="B4"/>
    </sheetView>
  </sheetViews>
  <sheetFormatPr defaultColWidth="8.9140625" defaultRowHeight="18" x14ac:dyDescent="0.35"/>
  <cols>
    <col min="1" max="5" width="12.9140625" style="3" customWidth="1"/>
    <col min="6" max="16384" width="8.9140625" style="3"/>
  </cols>
  <sheetData>
    <row r="2" spans="1:5" x14ac:dyDescent="0.35">
      <c r="A2" s="9" t="s">
        <v>57</v>
      </c>
      <c r="B2" s="3">
        <v>150000</v>
      </c>
      <c r="D2" s="9" t="s">
        <v>57</v>
      </c>
      <c r="E2" s="3">
        <v>150000</v>
      </c>
    </row>
    <row r="3" spans="1:5" x14ac:dyDescent="0.35">
      <c r="A3" s="9" t="s">
        <v>58</v>
      </c>
      <c r="B3" s="3">
        <v>120000</v>
      </c>
      <c r="D3" s="9" t="s">
        <v>58</v>
      </c>
      <c r="E3" s="3">
        <v>-120000</v>
      </c>
    </row>
    <row r="4" spans="1:5" ht="18.600000000000001" thickBot="1" x14ac:dyDescent="0.4">
      <c r="A4" s="32" t="s">
        <v>59</v>
      </c>
      <c r="B4" s="36">
        <f>B2-B3</f>
        <v>30000</v>
      </c>
      <c r="D4" s="32" t="s">
        <v>59</v>
      </c>
      <c r="E4" s="36">
        <f>SUM(E2:E3)</f>
        <v>30000</v>
      </c>
    </row>
    <row r="5" spans="1:5" ht="18.600000000000001" thickTop="1" x14ac:dyDescent="0.35"/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13CF3-DBB7-4CDA-A0AF-1782105BF004}">
  <sheetPr>
    <tabColor rgb="FF92D050"/>
  </sheetPr>
  <dimension ref="A1:D17"/>
  <sheetViews>
    <sheetView zoomScaleNormal="100" workbookViewId="0">
      <selection activeCell="D3" sqref="D3"/>
    </sheetView>
  </sheetViews>
  <sheetFormatPr defaultColWidth="8.9140625" defaultRowHeight="18" x14ac:dyDescent="0.35"/>
  <cols>
    <col min="1" max="1" width="17.9140625" style="3" customWidth="1"/>
    <col min="2" max="2" width="10.33203125" style="3" customWidth="1"/>
    <col min="3" max="3" width="8.9140625" style="3" customWidth="1"/>
    <col min="4" max="4" width="11.6640625" style="3" customWidth="1"/>
    <col min="5" max="16384" width="8.9140625" style="3"/>
  </cols>
  <sheetData>
    <row r="1" spans="1:4" x14ac:dyDescent="0.35">
      <c r="A1" s="37" t="s">
        <v>60</v>
      </c>
      <c r="B1" s="38"/>
      <c r="C1" s="38"/>
      <c r="D1" s="39"/>
    </row>
    <row r="2" spans="1:4" ht="18.600000000000001" thickBot="1" x14ac:dyDescent="0.4">
      <c r="A2" s="18" t="s">
        <v>61</v>
      </c>
      <c r="B2" s="18" t="s">
        <v>62</v>
      </c>
      <c r="C2" s="18" t="s">
        <v>63</v>
      </c>
      <c r="D2" s="18" t="s">
        <v>59</v>
      </c>
    </row>
    <row r="3" spans="1:4" ht="18.600000000000001" thickTop="1" x14ac:dyDescent="0.35">
      <c r="A3" s="19">
        <v>1</v>
      </c>
      <c r="B3" s="20">
        <v>0.40625</v>
      </c>
      <c r="C3" s="20">
        <v>0.56527777777777777</v>
      </c>
      <c r="D3" s="21"/>
    </row>
    <row r="4" spans="1:4" x14ac:dyDescent="0.35">
      <c r="A4" s="19">
        <v>2</v>
      </c>
      <c r="B4" s="20">
        <v>0.40972222222222227</v>
      </c>
      <c r="C4" s="20">
        <v>0.57222222222222219</v>
      </c>
      <c r="D4" s="22"/>
    </row>
    <row r="5" spans="1:4" x14ac:dyDescent="0.35">
      <c r="A5" s="19">
        <v>3</v>
      </c>
      <c r="B5" s="20">
        <v>0.41319444444444497</v>
      </c>
      <c r="C5" s="20">
        <v>0.5625</v>
      </c>
      <c r="D5" s="22"/>
    </row>
    <row r="6" spans="1:4" x14ac:dyDescent="0.35">
      <c r="A6" s="19">
        <v>4</v>
      </c>
      <c r="B6" s="20">
        <v>0.41666666666666702</v>
      </c>
      <c r="C6" s="20">
        <v>0.57986111111111105</v>
      </c>
      <c r="D6" s="22"/>
    </row>
    <row r="7" spans="1:4" x14ac:dyDescent="0.35">
      <c r="A7" s="19">
        <v>5</v>
      </c>
      <c r="B7" s="20">
        <v>0.42013888888888901</v>
      </c>
      <c r="C7" s="20">
        <v>0.593055555555555</v>
      </c>
      <c r="D7" s="22"/>
    </row>
    <row r="8" spans="1:4" x14ac:dyDescent="0.35">
      <c r="A8" s="19">
        <v>6</v>
      </c>
      <c r="B8" s="20">
        <v>0.42361111111111099</v>
      </c>
      <c r="C8" s="20">
        <v>0.59166666666666667</v>
      </c>
      <c r="D8" s="22"/>
    </row>
    <row r="9" spans="1:4" x14ac:dyDescent="0.35">
      <c r="A9" s="19">
        <v>7</v>
      </c>
      <c r="B9" s="20">
        <v>0.42708333333333398</v>
      </c>
      <c r="C9" s="20">
        <v>0.59305555555555556</v>
      </c>
      <c r="D9" s="22"/>
    </row>
    <row r="10" spans="1:4" x14ac:dyDescent="0.35">
      <c r="A10" s="19">
        <v>8</v>
      </c>
      <c r="B10" s="20">
        <v>0.43055555555555602</v>
      </c>
      <c r="C10" s="20">
        <v>0.61388888888888904</v>
      </c>
      <c r="D10" s="22"/>
    </row>
    <row r="11" spans="1:4" x14ac:dyDescent="0.35">
      <c r="A11" s="19">
        <v>9</v>
      </c>
      <c r="B11" s="20">
        <v>0.43402777777777801</v>
      </c>
      <c r="C11" s="20">
        <v>0.61458333333333337</v>
      </c>
      <c r="D11" s="22"/>
    </row>
    <row r="12" spans="1:4" x14ac:dyDescent="0.35">
      <c r="A12" s="19">
        <v>10</v>
      </c>
      <c r="B12" s="20">
        <v>0.4375</v>
      </c>
      <c r="C12" s="20">
        <v>0.625</v>
      </c>
      <c r="D12" s="22"/>
    </row>
    <row r="13" spans="1:4" x14ac:dyDescent="0.35">
      <c r="A13" s="19">
        <v>11</v>
      </c>
      <c r="B13" s="20">
        <v>0.44097222222222299</v>
      </c>
      <c r="C13" s="20">
        <v>0.62708333333333333</v>
      </c>
      <c r="D13" s="22"/>
    </row>
    <row r="14" spans="1:4" x14ac:dyDescent="0.35">
      <c r="A14" s="19">
        <v>12</v>
      </c>
      <c r="B14" s="20">
        <v>0.44444444444444497</v>
      </c>
      <c r="C14" s="20">
        <v>0.63472222222222219</v>
      </c>
      <c r="D14" s="22"/>
    </row>
    <row r="15" spans="1:4" x14ac:dyDescent="0.35">
      <c r="A15" s="19">
        <v>13</v>
      </c>
      <c r="B15" s="20">
        <v>0.44791666666666702</v>
      </c>
      <c r="C15" s="20">
        <v>0.70486111111111116</v>
      </c>
      <c r="D15" s="22"/>
    </row>
    <row r="16" spans="1:4" x14ac:dyDescent="0.35">
      <c r="A16" s="19">
        <v>14</v>
      </c>
      <c r="B16" s="20">
        <v>0.45138888888889001</v>
      </c>
      <c r="C16" s="20">
        <v>0.65694444444444444</v>
      </c>
      <c r="D16" s="22"/>
    </row>
    <row r="17" spans="1:4" x14ac:dyDescent="0.35">
      <c r="A17" s="23">
        <v>15</v>
      </c>
      <c r="B17" s="24">
        <v>0.45486111111111199</v>
      </c>
      <c r="C17" s="24">
        <v>0.67638888888888893</v>
      </c>
      <c r="D17" s="25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0FABF-EE28-4ABD-BAAA-2EDE4DBE23A7}">
  <sheetPr>
    <tabColor rgb="FFFF0000"/>
  </sheetPr>
  <dimension ref="A1:D17"/>
  <sheetViews>
    <sheetView zoomScaleNormal="100" workbookViewId="0">
      <selection activeCell="D3" sqref="D3"/>
    </sheetView>
  </sheetViews>
  <sheetFormatPr defaultColWidth="8.9140625" defaultRowHeight="18" x14ac:dyDescent="0.35"/>
  <cols>
    <col min="1" max="1" width="17.9140625" style="3" customWidth="1"/>
    <col min="2" max="2" width="10.33203125" style="3" customWidth="1"/>
    <col min="3" max="3" width="8.9140625" style="3" customWidth="1"/>
    <col min="4" max="4" width="11.6640625" style="3" customWidth="1"/>
    <col min="5" max="16384" width="8.9140625" style="3"/>
  </cols>
  <sheetData>
    <row r="1" spans="1:4" x14ac:dyDescent="0.35">
      <c r="A1" s="37" t="s">
        <v>60</v>
      </c>
      <c r="B1" s="38"/>
      <c r="C1" s="38"/>
      <c r="D1" s="39"/>
    </row>
    <row r="2" spans="1:4" ht="18.600000000000001" thickBot="1" x14ac:dyDescent="0.4">
      <c r="A2" s="18" t="s">
        <v>61</v>
      </c>
      <c r="B2" s="18" t="s">
        <v>62</v>
      </c>
      <c r="C2" s="18" t="s">
        <v>63</v>
      </c>
      <c r="D2" s="18" t="s">
        <v>59</v>
      </c>
    </row>
    <row r="3" spans="1:4" ht="18.600000000000001" thickTop="1" x14ac:dyDescent="0.35">
      <c r="A3" s="19">
        <v>1</v>
      </c>
      <c r="B3" s="20">
        <v>0.40625</v>
      </c>
      <c r="C3" s="20">
        <v>0.56527777777777777</v>
      </c>
      <c r="D3" s="21">
        <f>C3-B3</f>
        <v>0.15902777777777777</v>
      </c>
    </row>
    <row r="4" spans="1:4" x14ac:dyDescent="0.35">
      <c r="A4" s="19">
        <v>2</v>
      </c>
      <c r="B4" s="20">
        <v>0.40972222222222227</v>
      </c>
      <c r="C4" s="20">
        <v>0.57222222222222219</v>
      </c>
      <c r="D4" s="21">
        <f t="shared" ref="D4:D17" si="0">C4-B4</f>
        <v>0.16249999999999992</v>
      </c>
    </row>
    <row r="5" spans="1:4" x14ac:dyDescent="0.35">
      <c r="A5" s="19">
        <v>3</v>
      </c>
      <c r="B5" s="20">
        <v>0.41319444444444497</v>
      </c>
      <c r="C5" s="20">
        <v>0.5625</v>
      </c>
      <c r="D5" s="21">
        <f t="shared" si="0"/>
        <v>0.14930555555555503</v>
      </c>
    </row>
    <row r="6" spans="1:4" x14ac:dyDescent="0.35">
      <c r="A6" s="19">
        <v>4</v>
      </c>
      <c r="B6" s="20">
        <v>0.41666666666666702</v>
      </c>
      <c r="C6" s="20">
        <v>0.57986111111111105</v>
      </c>
      <c r="D6" s="21">
        <f t="shared" si="0"/>
        <v>0.16319444444444403</v>
      </c>
    </row>
    <row r="7" spans="1:4" x14ac:dyDescent="0.35">
      <c r="A7" s="19">
        <v>5</v>
      </c>
      <c r="B7" s="20">
        <v>0.42013888888888901</v>
      </c>
      <c r="C7" s="20">
        <v>0.593055555555555</v>
      </c>
      <c r="D7" s="21">
        <f t="shared" si="0"/>
        <v>0.172916666666666</v>
      </c>
    </row>
    <row r="8" spans="1:4" x14ac:dyDescent="0.35">
      <c r="A8" s="19">
        <v>6</v>
      </c>
      <c r="B8" s="20">
        <v>0.42361111111111099</v>
      </c>
      <c r="C8" s="20">
        <v>0.59166666666666667</v>
      </c>
      <c r="D8" s="21">
        <f t="shared" si="0"/>
        <v>0.16805555555555568</v>
      </c>
    </row>
    <row r="9" spans="1:4" x14ac:dyDescent="0.35">
      <c r="A9" s="19">
        <v>7</v>
      </c>
      <c r="B9" s="20">
        <v>0.42708333333333398</v>
      </c>
      <c r="C9" s="20">
        <v>0.59305555555555556</v>
      </c>
      <c r="D9" s="21">
        <f t="shared" si="0"/>
        <v>0.16597222222222158</v>
      </c>
    </row>
    <row r="10" spans="1:4" x14ac:dyDescent="0.35">
      <c r="A10" s="19">
        <v>8</v>
      </c>
      <c r="B10" s="20">
        <v>0.43055555555555602</v>
      </c>
      <c r="C10" s="20">
        <v>0.61388888888888904</v>
      </c>
      <c r="D10" s="21">
        <f t="shared" si="0"/>
        <v>0.18333333333333302</v>
      </c>
    </row>
    <row r="11" spans="1:4" x14ac:dyDescent="0.35">
      <c r="A11" s="19">
        <v>9</v>
      </c>
      <c r="B11" s="20">
        <v>0.43402777777777801</v>
      </c>
      <c r="C11" s="20">
        <v>0.61458333333333337</v>
      </c>
      <c r="D11" s="21">
        <f t="shared" si="0"/>
        <v>0.18055555555555536</v>
      </c>
    </row>
    <row r="12" spans="1:4" x14ac:dyDescent="0.35">
      <c r="A12" s="19">
        <v>10</v>
      </c>
      <c r="B12" s="20">
        <v>0.4375</v>
      </c>
      <c r="C12" s="20">
        <v>0.625</v>
      </c>
      <c r="D12" s="21">
        <f t="shared" si="0"/>
        <v>0.1875</v>
      </c>
    </row>
    <row r="13" spans="1:4" x14ac:dyDescent="0.35">
      <c r="A13" s="19">
        <v>11</v>
      </c>
      <c r="B13" s="20">
        <v>0.44097222222222299</v>
      </c>
      <c r="C13" s="20">
        <v>0.62708333333333333</v>
      </c>
      <c r="D13" s="21">
        <f t="shared" si="0"/>
        <v>0.18611111111111034</v>
      </c>
    </row>
    <row r="14" spans="1:4" x14ac:dyDescent="0.35">
      <c r="A14" s="19">
        <v>12</v>
      </c>
      <c r="B14" s="20">
        <v>0.44444444444444497</v>
      </c>
      <c r="C14" s="20">
        <v>0.63472222222222219</v>
      </c>
      <c r="D14" s="21">
        <f t="shared" si="0"/>
        <v>0.19027777777777721</v>
      </c>
    </row>
    <row r="15" spans="1:4" x14ac:dyDescent="0.35">
      <c r="A15" s="19">
        <v>13</v>
      </c>
      <c r="B15" s="20">
        <v>0.44791666666666702</v>
      </c>
      <c r="C15" s="20">
        <v>0.70486111111111116</v>
      </c>
      <c r="D15" s="21">
        <f t="shared" si="0"/>
        <v>0.25694444444444414</v>
      </c>
    </row>
    <row r="16" spans="1:4" x14ac:dyDescent="0.35">
      <c r="A16" s="19">
        <v>14</v>
      </c>
      <c r="B16" s="20">
        <v>0.45138888888889001</v>
      </c>
      <c r="C16" s="20">
        <v>0.65694444444444444</v>
      </c>
      <c r="D16" s="21">
        <f t="shared" si="0"/>
        <v>0.20555555555555444</v>
      </c>
    </row>
    <row r="17" spans="1:4" x14ac:dyDescent="0.35">
      <c r="A17" s="23">
        <v>15</v>
      </c>
      <c r="B17" s="24">
        <v>0.45486111111111199</v>
      </c>
      <c r="C17" s="24">
        <v>0.67638888888888893</v>
      </c>
      <c r="D17" s="26">
        <f t="shared" si="0"/>
        <v>0.22152777777777694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12</vt:i4>
      </vt:variant>
    </vt:vector>
  </HeadingPairs>
  <TitlesOfParts>
    <vt:vector size="12" baseType="lpstr">
      <vt:lpstr>Beräkningar</vt:lpstr>
      <vt:lpstr>Beräkningar Facit</vt:lpstr>
      <vt:lpstr>Inköp</vt:lpstr>
      <vt:lpstr>Inköp Facit</vt:lpstr>
      <vt:lpstr>Resultaträkning</vt:lpstr>
      <vt:lpstr>Resultaträkning Facit</vt:lpstr>
      <vt:lpstr>Dryck</vt:lpstr>
      <vt:lpstr>Dryck Facit</vt:lpstr>
      <vt:lpstr>Resultat</vt:lpstr>
      <vt:lpstr>Resultat Facit</vt:lpstr>
      <vt:lpstr>Träningspass</vt:lpstr>
      <vt:lpstr>Träningspass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2026-01-09T15:20:31Z</dcterms:modified>
</cp:coreProperties>
</file>